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5" yWindow="4515" windowWidth="17400" windowHeight="12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Sheet1!$D$2:$I$167</definedName>
  </definedNames>
  <calcPr calcId="144525"/>
</workbook>
</file>

<file path=xl/calcChain.xml><?xml version="1.0" encoding="utf-8"?>
<calcChain xmlns="http://schemas.openxmlformats.org/spreadsheetml/2006/main">
  <c r="H167" i="1" l="1"/>
  <c r="H166" i="1"/>
  <c r="H165" i="1"/>
  <c r="H163" i="1"/>
  <c r="H162" i="1"/>
  <c r="H161" i="1"/>
  <c r="H159" i="1"/>
  <c r="H158" i="1"/>
  <c r="H157" i="1"/>
  <c r="H156" i="1"/>
  <c r="H154" i="1"/>
  <c r="H153" i="1"/>
  <c r="H152" i="1"/>
  <c r="H151" i="1"/>
  <c r="H150" i="1"/>
  <c r="H149" i="1"/>
  <c r="H146" i="1"/>
  <c r="H145" i="1"/>
  <c r="H144" i="1"/>
  <c r="H143" i="1"/>
  <c r="H142" i="1"/>
  <c r="H141" i="1"/>
  <c r="H140" i="1"/>
  <c r="H11" i="1"/>
  <c r="H147" i="1" s="1"/>
  <c r="E147" i="1" l="1"/>
  <c r="F144" i="1"/>
  <c r="G145" i="1"/>
  <c r="G140" i="1"/>
  <c r="G167" i="1"/>
  <c r="F167" i="1"/>
  <c r="E167" i="1"/>
  <c r="G166" i="1"/>
  <c r="F166" i="1"/>
  <c r="E166" i="1"/>
  <c r="G165" i="1"/>
  <c r="F165" i="1"/>
  <c r="E165" i="1"/>
  <c r="G163" i="1"/>
  <c r="F163" i="1"/>
  <c r="E163" i="1"/>
  <c r="G162" i="1"/>
  <c r="F162" i="1"/>
  <c r="E162" i="1"/>
  <c r="G161" i="1"/>
  <c r="F161" i="1"/>
  <c r="E161" i="1"/>
  <c r="G159" i="1"/>
  <c r="F159" i="1"/>
  <c r="E159" i="1"/>
  <c r="G158" i="1"/>
  <c r="F158" i="1"/>
  <c r="E158" i="1"/>
  <c r="G157" i="1"/>
  <c r="F157" i="1"/>
  <c r="E157" i="1"/>
  <c r="G156" i="1"/>
  <c r="F156" i="1"/>
  <c r="E156" i="1"/>
  <c r="G154" i="1"/>
  <c r="F154" i="1"/>
  <c r="E154" i="1"/>
  <c r="G153" i="1"/>
  <c r="F153" i="1"/>
  <c r="E153" i="1"/>
  <c r="G152" i="1"/>
  <c r="F152" i="1"/>
  <c r="E152" i="1"/>
  <c r="G151" i="1"/>
  <c r="F151" i="1"/>
  <c r="E151" i="1"/>
  <c r="G150" i="1"/>
  <c r="F150" i="1"/>
  <c r="E150" i="1"/>
  <c r="G149" i="1"/>
  <c r="F149" i="1"/>
  <c r="E149" i="1"/>
  <c r="F147" i="1"/>
  <c r="G146" i="1"/>
  <c r="F146" i="1"/>
  <c r="E146" i="1"/>
  <c r="E145" i="1"/>
  <c r="G144" i="1"/>
  <c r="E144" i="1"/>
  <c r="G143" i="1"/>
  <c r="F143" i="1"/>
  <c r="E143" i="1"/>
  <c r="G142" i="1"/>
  <c r="F142" i="1"/>
  <c r="E142" i="1"/>
  <c r="G141" i="1"/>
  <c r="F141" i="1"/>
  <c r="E141" i="1"/>
  <c r="F140" i="1"/>
  <c r="E140" i="1"/>
  <c r="G147" i="1" l="1"/>
  <c r="F145" i="1"/>
</calcChain>
</file>

<file path=xl/sharedStrings.xml><?xml version="1.0" encoding="utf-8"?>
<sst xmlns="http://schemas.openxmlformats.org/spreadsheetml/2006/main" count="296" uniqueCount="291">
  <si>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</si>
  <si>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</si>
  <si>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</si>
  <si>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</si>
  <si>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</si>
  <si>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</si>
  <si>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</si>
  <si>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</si>
  <si>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</si>
  <si>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</si>
  <si>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</si>
  <si>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</si>
  <si>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</si>
  <si>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</si>
  <si>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</si>
  <si>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</si>
  <si>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</si>
  <si>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</si>
  <si>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</si>
  <si>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</si>
  <si>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</si>
  <si>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</si>
  <si>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</si>
  <si>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</si>
  <si>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</si>
  <si>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</si>
  <si>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</si>
  <si>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</si>
  <si>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</si>
  <si>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</si>
  <si>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</si>
  <si>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</si>
  <si>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</si>
  <si>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</si>
  <si>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</si>
  <si>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</si>
  <si>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</si>
  <si>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</si>
  <si>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</si>
  <si>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</si>
  <si>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</si>
  <si>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</si>
  <si>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</si>
  <si>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</si>
  <si>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</si>
  <si>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</si>
  <si>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</si>
  <si>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</si>
  <si>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</si>
  <si>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</si>
  <si>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</si>
  <si>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</si>
  <si>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</si>
  <si>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</si>
  <si>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</si>
  <si>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</si>
  <si>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</si>
  <si>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</si>
  <si>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</si>
  <si>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</si>
  <si>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</si>
  <si>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</si>
  <si>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</si>
  <si>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</si>
  <si>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</si>
  <si>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</si>
  <si>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</si>
  <si>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</si>
  <si>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</si>
  <si>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</si>
  <si>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</si>
  <si>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</si>
  <si>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</si>
  <si>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</si>
  <si>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</si>
  <si>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</si>
  <si>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</si>
  <si>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</si>
  <si>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</si>
  <si>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</si>
  <si>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</si>
  <si>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</si>
  <si>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</si>
  <si>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</si>
  <si>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Debt Ratio %</t>
  </si>
  <si>
    <t>%نسبة المديونية</t>
  </si>
  <si>
    <t>Total Deposits / Total Assets%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</si>
  <si>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</si>
  <si>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</si>
  <si>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</si>
  <si>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</si>
  <si>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</si>
  <si>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</si>
  <si>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</si>
  <si>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Cash &amp; Investments to Total Deposits%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</si>
  <si>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</si>
  <si>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</si>
  <si>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</si>
  <si>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</si>
  <si>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</si>
  <si>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</si>
  <si>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</si>
  <si>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</si>
  <si>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</si>
  <si>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</si>
  <si>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</si>
  <si>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</si>
  <si>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</si>
  <si>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</si>
  <si>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</si>
  <si>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</si>
  <si>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</si>
  <si>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</si>
  <si>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</si>
  <si>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</si>
  <si>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</si>
  <si>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</si>
  <si>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</si>
  <si>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</si>
  <si>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</si>
  <si>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</si>
  <si>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</si>
  <si>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</si>
  <si>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</si>
  <si>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</si>
  <si>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</si>
  <si>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</si>
  <si>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</si>
  <si>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</si>
  <si>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</si>
  <si>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</si>
  <si>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موجودات اجارة منتهية بالتمليك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</si>
  <si>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</si>
  <si>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</si>
  <si>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</si>
  <si>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</si>
  <si>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</si>
  <si>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</si>
  <si>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</si>
  <si>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</si>
  <si>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</si>
  <si>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</si>
  <si>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</si>
  <si>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</si>
  <si>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</si>
  <si>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</si>
  <si>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</si>
  <si>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</si>
  <si>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</si>
  <si>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</si>
  <si>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</si>
  <si>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</si>
  <si>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</si>
  <si>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</si>
  <si>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</si>
  <si>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</si>
  <si>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</si>
  <si>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</si>
  <si>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</si>
  <si>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</si>
  <si>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</si>
  <si>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</si>
  <si>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</si>
  <si>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</si>
  <si>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</si>
  <si>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</si>
  <si>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</si>
  <si>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</si>
  <si>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</si>
  <si>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</si>
  <si>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</si>
  <si>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</si>
  <si>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</si>
  <si>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</si>
  <si>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</si>
  <si>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</si>
  <si>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</si>
  <si>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</si>
  <si>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</si>
  <si>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</si>
  <si>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</si>
  <si>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</si>
  <si>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</si>
  <si>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</si>
  <si>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</si>
  <si>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</si>
  <si>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</si>
  <si>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</si>
  <si>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</si>
  <si>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</si>
  <si>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</si>
  <si>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</si>
  <si>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</si>
  <si>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</si>
  <si>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</si>
  <si>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</si>
  <si>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</si>
  <si>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</si>
  <si>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</si>
  <si>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</si>
  <si>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</si>
  <si>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</si>
  <si>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</si>
  <si>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</si>
  <si>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</si>
  <si>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</si>
  <si>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</si>
  <si>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</si>
  <si>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</si>
  <si>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</si>
  <si>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</si>
  <si>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</si>
  <si>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</si>
  <si>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</si>
  <si>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</si>
  <si>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</si>
  <si>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</si>
  <si>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</si>
  <si>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</si>
  <si>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</si>
  <si>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</si>
  <si>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</si>
  <si>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</si>
  <si>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</si>
  <si>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</si>
  <si>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</si>
  <si>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</si>
  <si>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</si>
  <si>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</si>
  <si>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</si>
  <si>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</si>
  <si>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</si>
  <si>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</si>
  <si>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</si>
  <si>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</si>
  <si>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</si>
  <si>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</si>
  <si>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</si>
  <si>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</si>
  <si>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</si>
  <si>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</si>
  <si>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</si>
  <si>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</si>
  <si>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</si>
  <si>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</si>
  <si>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</si>
  <si>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</si>
  <si>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</si>
  <si>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</si>
  <si>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</si>
  <si>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</si>
  <si>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</si>
  <si>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</si>
  <si>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</si>
  <si>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</si>
  <si>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</si>
  <si>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</si>
  <si>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</si>
  <si>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</si>
  <si>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</si>
  <si>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</si>
  <si>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</si>
  <si>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</si>
  <si>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</si>
  <si>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</si>
  <si>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</si>
  <si>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 xml:space="preserve">موجودات مالية بالتكلفة المطفأة - بالصافي </t>
  </si>
  <si>
    <t>صافي أرباح (خسائر) العملات الأجنبية</t>
  </si>
  <si>
    <t>المسترد (المقتطع) من احتياطي معدل الأرباح</t>
  </si>
  <si>
    <t>التمويلات - بالصافي (الاستثمارات التمويلية )</t>
  </si>
  <si>
    <t xml:space="preserve">ايرادات (مصاريف) أخرى </t>
  </si>
  <si>
    <t>صافي ايرادات (مصاريف) عقارات</t>
  </si>
  <si>
    <t>%صافي الربح / اجمالي الدخل</t>
  </si>
  <si>
    <t>%حقوق المساهمين / اجمالي الودائع</t>
  </si>
  <si>
    <t>%اجمالي الودائع / مجموع الموجودات</t>
  </si>
  <si>
    <t>(نسبة السيولة (مره</t>
  </si>
  <si>
    <t>(النقد + موجودات مالية من خلال قائمة الدخل / اجمالي الودائع (مره</t>
  </si>
  <si>
    <t>%النقد + الاستثمارات / اجمالي الودائع</t>
  </si>
  <si>
    <t>Income Tax (Previous Years)</t>
  </si>
  <si>
    <t>Profit Reserves Payback</t>
  </si>
  <si>
    <t>Foreign currency profit (loss)</t>
  </si>
  <si>
    <t>مجموع المطلوبات وحقوق أصحاب حسابات الاستثمار المشترك وحقوق المساهمين وحقوق غير المسيطرين</t>
  </si>
  <si>
    <t>Accounts Payable</t>
  </si>
  <si>
    <t>Finance Investments -Net</t>
  </si>
  <si>
    <t>Ijara assets - Net</t>
  </si>
  <si>
    <t>مخصص التزامات محتملة</t>
  </si>
  <si>
    <t>Provision for contingent liabilities</t>
  </si>
  <si>
    <t>البنك الإسلامي الأردني</t>
  </si>
  <si>
    <t>JORDAN ISLAMIC BANK</t>
  </si>
  <si>
    <t>Trading Information in the Regular Market</t>
  </si>
  <si>
    <t>معلومات التداول في السوق النظامي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</si>
</sst>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P531"/>
  <sheetViews>
    <sheetView tabSelected="1" topLeftCell="D1" workbookViewId="0">
      <selection activeCell="G56" sqref="G56"/>
    </sheetView>
  </sheetViews>
  <sheetFormatPr defaultRowHeight="15" x14ac:dyDescent="0.2"/>
  <cols>
    <col min="4" max="4" width="65.5703125" style="1" customWidth="1"/>
    <col min="5" max="8" width="16.140625" style="2" bestFit="1" customWidth="1"/>
    <col min="9" max="9" width="62.5703125" style="3" customWidth="1"/>
    <col min="10" max="42" width="9.140625" style="4"/>
  </cols>
  <sheetData>
    <row r="2" spans="4:42" ht="15.75" x14ac:dyDescent="0.2">
      <c r="D2" s="5" t="s">
        <v>288</v>
      </c>
      <c r="E2" s="5"/>
      <c r="F2" s="5">
        <v>111001</v>
      </c>
      <c r="G2" s="57"/>
      <c r="H2" s="57"/>
      <c r="I2" s="6" t="s">
        <v>287</v>
      </c>
    </row>
    <row r="4" spans="4:42" s="7" customFormat="1" ht="24.95" customHeight="1" x14ac:dyDescent="0.2">
      <c r="D4" s="49" t="s">
        <v>289</v>
      </c>
      <c r="E4" s="50">
        <v>2020</v>
      </c>
      <c r="F4" s="50">
        <v>2019</v>
      </c>
      <c r="G4" s="50">
        <v>2018</v>
      </c>
      <c r="H4" s="50">
        <v>2017</v>
      </c>
      <c r="I4" s="48" t="s">
        <v>290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">
      <c r="D6" s="12" t="s">
        <v>2</v>
      </c>
      <c r="E6" s="13">
        <v>3.08</v>
      </c>
      <c r="F6" s="13">
        <v>2.8</v>
      </c>
      <c r="G6" s="13">
        <v>2.88</v>
      </c>
      <c r="H6" s="13">
        <v>3.65</v>
      </c>
      <c r="I6" s="14" t="s">
        <v>3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">
      <c r="D7" s="12" t="s">
        <v>4</v>
      </c>
      <c r="E7" s="15">
        <v>22654437.260000002</v>
      </c>
      <c r="F7" s="15">
        <v>23990519.43</v>
      </c>
      <c r="G7" s="15">
        <v>21543634.690000001</v>
      </c>
      <c r="H7" s="15">
        <v>29215529.920000002</v>
      </c>
      <c r="I7" s="14" t="s">
        <v>5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">
      <c r="D8" s="12" t="s">
        <v>6</v>
      </c>
      <c r="E8" s="15">
        <v>8352270</v>
      </c>
      <c r="F8" s="15">
        <v>8171834</v>
      </c>
      <c r="G8" s="15">
        <v>6386372</v>
      </c>
      <c r="H8" s="15">
        <v>7403560</v>
      </c>
      <c r="I8" s="14" t="s">
        <v>7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">
      <c r="D9" s="12" t="s">
        <v>8</v>
      </c>
      <c r="E9" s="15">
        <v>8053</v>
      </c>
      <c r="F9" s="15">
        <v>9106</v>
      </c>
      <c r="G9" s="15">
        <v>8805</v>
      </c>
      <c r="H9" s="15">
        <v>10686</v>
      </c>
      <c r="I9" s="14" t="s">
        <v>9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">
      <c r="D10" s="12" t="s">
        <v>10</v>
      </c>
      <c r="E10" s="15">
        <v>200000000</v>
      </c>
      <c r="F10" s="15">
        <v>200000000</v>
      </c>
      <c r="G10" s="15">
        <v>180000000</v>
      </c>
      <c r="H10" s="15">
        <v>180000000</v>
      </c>
      <c r="I10" s="14" t="s">
        <v>11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">
      <c r="D11" s="12" t="s">
        <v>12</v>
      </c>
      <c r="E11" s="15">
        <v>616000000</v>
      </c>
      <c r="F11" s="15">
        <v>560000000</v>
      </c>
      <c r="G11" s="15">
        <v>518400000</v>
      </c>
      <c r="H11" s="15">
        <f t="shared" ref="H11" si="0">+H10*H6</f>
        <v>657000000</v>
      </c>
      <c r="I11" s="14" t="s">
        <v>13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75" x14ac:dyDescent="0.25">
      <c r="D13" s="19"/>
      <c r="E13" s="20"/>
      <c r="F13" s="20"/>
      <c r="G13" s="20"/>
      <c r="H13" s="20"/>
      <c r="I13" s="21"/>
    </row>
    <row r="14" spans="4:42" ht="15.75" x14ac:dyDescent="0.25">
      <c r="E14" s="20"/>
      <c r="F14" s="20"/>
      <c r="G14" s="20"/>
      <c r="H14" s="20"/>
      <c r="I14" s="22"/>
    </row>
    <row r="15" spans="4:42" s="7" customFormat="1" ht="24.95" customHeight="1" x14ac:dyDescent="0.2">
      <c r="D15" s="49" t="s">
        <v>16</v>
      </c>
      <c r="E15" s="52"/>
      <c r="F15" s="52"/>
      <c r="G15" s="52"/>
      <c r="H15" s="52"/>
      <c r="I15" s="51" t="s">
        <v>17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">
      <c r="D16" s="9" t="s">
        <v>119</v>
      </c>
      <c r="E16" s="24">
        <v>828778523</v>
      </c>
      <c r="F16" s="24">
        <v>906069815</v>
      </c>
      <c r="G16" s="24">
        <v>876086318</v>
      </c>
      <c r="H16" s="58">
        <v>1138666950</v>
      </c>
      <c r="I16" s="25" t="s">
        <v>120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">
      <c r="D17" s="26" t="s">
        <v>121</v>
      </c>
      <c r="E17" s="27">
        <v>50600540</v>
      </c>
      <c r="F17" s="27">
        <v>69991662</v>
      </c>
      <c r="G17" s="27">
        <v>93915490</v>
      </c>
      <c r="H17" s="59">
        <v>54124633</v>
      </c>
      <c r="I17" s="28" t="s">
        <v>122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">
      <c r="D18" s="12" t="s">
        <v>123</v>
      </c>
      <c r="E18" s="27">
        <v>0</v>
      </c>
      <c r="F18" s="27">
        <v>0</v>
      </c>
      <c r="G18" s="27">
        <v>0</v>
      </c>
      <c r="H18" s="59">
        <v>0</v>
      </c>
      <c r="I18" s="28" t="s">
        <v>124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">
      <c r="D19" s="12" t="s">
        <v>125</v>
      </c>
      <c r="E19" s="27">
        <v>35252012</v>
      </c>
      <c r="F19" s="27">
        <v>17681535</v>
      </c>
      <c r="G19" s="27">
        <v>17642298</v>
      </c>
      <c r="H19" s="59">
        <v>21979000</v>
      </c>
      <c r="I19" s="28" t="s">
        <v>126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">
      <c r="D20" s="12" t="s">
        <v>127</v>
      </c>
      <c r="E20" s="27">
        <v>2590162404</v>
      </c>
      <c r="F20" s="27">
        <v>2252319691</v>
      </c>
      <c r="G20" s="27">
        <v>2053781286</v>
      </c>
      <c r="H20" s="59">
        <v>2021613041</v>
      </c>
      <c r="I20" s="28" t="s">
        <v>128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">
      <c r="D21" s="12" t="s">
        <v>129</v>
      </c>
      <c r="E21" s="27">
        <v>0</v>
      </c>
      <c r="F21" s="27">
        <v>0</v>
      </c>
      <c r="G21" s="27">
        <v>0</v>
      </c>
      <c r="H21" s="59">
        <v>0</v>
      </c>
      <c r="I21" s="28" t="s">
        <v>130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">
      <c r="D22" s="12" t="s">
        <v>284</v>
      </c>
      <c r="E22" s="27">
        <v>705745523</v>
      </c>
      <c r="F22" s="27">
        <v>629600753</v>
      </c>
      <c r="G22" s="27">
        <v>605801762</v>
      </c>
      <c r="H22" s="59">
        <v>590844435</v>
      </c>
      <c r="I22" s="28" t="s">
        <v>131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">
      <c r="D23" s="12" t="s">
        <v>283</v>
      </c>
      <c r="E23" s="27">
        <v>33157539</v>
      </c>
      <c r="F23" s="27">
        <v>31874382</v>
      </c>
      <c r="G23" s="27">
        <v>32703789</v>
      </c>
      <c r="H23" s="59">
        <v>30980357</v>
      </c>
      <c r="I23" s="62" t="s">
        <v>269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">
      <c r="D24" s="12" t="s">
        <v>132</v>
      </c>
      <c r="E24" s="27">
        <v>12975052</v>
      </c>
      <c r="F24" s="27">
        <v>12042273</v>
      </c>
      <c r="G24" s="27">
        <v>10692694</v>
      </c>
      <c r="H24" s="59">
        <v>10528825</v>
      </c>
      <c r="I24" s="28" t="s">
        <v>133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33" customHeight="1" x14ac:dyDescent="0.2">
      <c r="D25" s="61" t="s">
        <v>134</v>
      </c>
      <c r="E25" s="27">
        <v>36883870</v>
      </c>
      <c r="F25" s="27">
        <v>36923829</v>
      </c>
      <c r="G25" s="27">
        <v>36594760</v>
      </c>
      <c r="H25" s="59">
        <v>37384155</v>
      </c>
      <c r="I25" s="28" t="s">
        <v>135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">
      <c r="D26" s="12" t="s">
        <v>136</v>
      </c>
      <c r="E26" s="27">
        <v>195873199</v>
      </c>
      <c r="F26" s="27">
        <v>199360095</v>
      </c>
      <c r="G26" s="27">
        <v>191673379</v>
      </c>
      <c r="H26" s="59">
        <v>78108807</v>
      </c>
      <c r="I26" s="28" t="s">
        <v>266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">
      <c r="D27" s="12" t="s">
        <v>137</v>
      </c>
      <c r="E27" s="27">
        <v>0</v>
      </c>
      <c r="F27" s="27">
        <v>0</v>
      </c>
      <c r="G27" s="27">
        <v>0</v>
      </c>
      <c r="H27" s="59">
        <v>0</v>
      </c>
      <c r="I27" s="28" t="s">
        <v>138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">
      <c r="D28" s="12" t="s">
        <v>139</v>
      </c>
      <c r="E28" s="27">
        <v>77503021</v>
      </c>
      <c r="F28" s="27">
        <v>16356549</v>
      </c>
      <c r="G28" s="27">
        <v>11725757</v>
      </c>
      <c r="H28" s="59">
        <v>8997535</v>
      </c>
      <c r="I28" s="28" t="s">
        <v>140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">
      <c r="D29" s="12" t="s">
        <v>18</v>
      </c>
      <c r="E29" s="27">
        <v>8316058</v>
      </c>
      <c r="F29" s="27">
        <v>8211186</v>
      </c>
      <c r="G29" s="27">
        <v>8355201</v>
      </c>
      <c r="H29" s="59">
        <v>8383116</v>
      </c>
      <c r="I29" s="28" t="s">
        <v>19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20.100000000000001" customHeight="1" x14ac:dyDescent="0.2">
      <c r="D30" s="12" t="s">
        <v>141</v>
      </c>
      <c r="E30" s="27">
        <v>107608263</v>
      </c>
      <c r="F30" s="27">
        <v>111190169</v>
      </c>
      <c r="G30" s="27">
        <v>107340284</v>
      </c>
      <c r="H30" s="59">
        <v>120212403</v>
      </c>
      <c r="I30" s="28" t="s">
        <v>142</v>
      </c>
    </row>
    <row r="31" spans="4:42" ht="20.100000000000001" customHeight="1" x14ac:dyDescent="0.2">
      <c r="D31" s="12" t="s">
        <v>143</v>
      </c>
      <c r="E31" s="27">
        <v>0</v>
      </c>
      <c r="F31" s="27">
        <v>0</v>
      </c>
      <c r="G31" s="27">
        <v>0</v>
      </c>
      <c r="H31" s="59">
        <v>0</v>
      </c>
      <c r="I31" s="28" t="s">
        <v>144</v>
      </c>
    </row>
    <row r="32" spans="4:42" s="7" customFormat="1" ht="20.100000000000001" customHeight="1" x14ac:dyDescent="0.2">
      <c r="D32" s="12" t="s">
        <v>145</v>
      </c>
      <c r="E32" s="27">
        <v>94554705</v>
      </c>
      <c r="F32" s="27">
        <v>93102868</v>
      </c>
      <c r="G32" s="27">
        <v>83311212</v>
      </c>
      <c r="H32" s="59">
        <v>78028966</v>
      </c>
      <c r="I32" s="28" t="s">
        <v>146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0.100000000000001" customHeight="1" x14ac:dyDescent="0.2">
      <c r="D33" s="12" t="s">
        <v>147</v>
      </c>
      <c r="E33" s="27">
        <v>3153822</v>
      </c>
      <c r="F33" s="27">
        <v>2536389</v>
      </c>
      <c r="G33" s="27">
        <v>2299136</v>
      </c>
      <c r="H33" s="59">
        <v>1548078</v>
      </c>
      <c r="I33" s="28" t="s">
        <v>258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">
      <c r="D34" s="12" t="s">
        <v>148</v>
      </c>
      <c r="E34" s="27">
        <v>0</v>
      </c>
      <c r="F34" s="27">
        <v>0</v>
      </c>
      <c r="G34" s="27">
        <v>0</v>
      </c>
      <c r="H34" s="59">
        <v>0</v>
      </c>
      <c r="I34" s="28" t="s">
        <v>96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">
      <c r="D35" s="12" t="s">
        <v>149</v>
      </c>
      <c r="E35" s="27">
        <v>63934328</v>
      </c>
      <c r="F35" s="27">
        <v>61910952</v>
      </c>
      <c r="G35" s="27">
        <v>28718844</v>
      </c>
      <c r="H35" s="59">
        <v>10217365</v>
      </c>
      <c r="I35" s="28" t="s">
        <v>20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">
      <c r="D36" s="16" t="s">
        <v>21</v>
      </c>
      <c r="E36" s="29">
        <v>4844498859</v>
      </c>
      <c r="F36" s="29">
        <v>4449172148</v>
      </c>
      <c r="G36" s="29">
        <v>4160642210</v>
      </c>
      <c r="H36" s="60">
        <v>4211617666</v>
      </c>
      <c r="I36" s="30" t="s">
        <v>22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25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25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">
      <c r="D39" s="54" t="s">
        <v>23</v>
      </c>
      <c r="E39" s="55"/>
      <c r="F39" s="55"/>
      <c r="G39" s="55"/>
      <c r="H39" s="55"/>
      <c r="I39" s="53" t="s">
        <v>24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">
      <c r="D40" s="49" t="s">
        <v>25</v>
      </c>
      <c r="E40" s="55"/>
      <c r="F40" s="55"/>
      <c r="G40" s="55"/>
      <c r="H40" s="55"/>
      <c r="I40" s="51" t="s">
        <v>26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20.100000000000001" customHeight="1" x14ac:dyDescent="0.2">
      <c r="D41" s="9" t="s">
        <v>150</v>
      </c>
      <c r="E41" s="24">
        <v>66792542</v>
      </c>
      <c r="F41" s="24">
        <v>4670837</v>
      </c>
      <c r="G41" s="24">
        <v>8241356</v>
      </c>
      <c r="H41" s="58">
        <v>5012040</v>
      </c>
      <c r="I41" s="25" t="s">
        <v>151</v>
      </c>
    </row>
    <row r="42" spans="4:42" ht="20.100000000000001" customHeight="1" x14ac:dyDescent="0.2">
      <c r="D42" s="26" t="s">
        <v>152</v>
      </c>
      <c r="E42" s="32">
        <v>1265246862</v>
      </c>
      <c r="F42" s="32">
        <v>1204999670</v>
      </c>
      <c r="G42" s="32">
        <v>1076008070</v>
      </c>
      <c r="H42" s="32">
        <v>1127717067</v>
      </c>
      <c r="I42" s="33" t="s">
        <v>153</v>
      </c>
    </row>
    <row r="43" spans="4:42" s="7" customFormat="1" ht="20.100000000000001" customHeight="1" x14ac:dyDescent="0.2">
      <c r="D43" s="12" t="s">
        <v>27</v>
      </c>
      <c r="E43" s="27">
        <v>51423067</v>
      </c>
      <c r="F43" s="27">
        <v>46510226</v>
      </c>
      <c r="G43" s="27">
        <v>45210218</v>
      </c>
      <c r="H43" s="59">
        <v>47906977</v>
      </c>
      <c r="I43" s="28" t="s">
        <v>28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">
      <c r="D44" s="12" t="s">
        <v>282</v>
      </c>
      <c r="E44" s="27">
        <v>1441976</v>
      </c>
      <c r="F44" s="27">
        <v>462318</v>
      </c>
      <c r="G44" s="27">
        <v>400227</v>
      </c>
      <c r="H44" s="59">
        <v>812999</v>
      </c>
      <c r="I44" s="28" t="s">
        <v>154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">
      <c r="D45" s="12" t="s">
        <v>155</v>
      </c>
      <c r="E45" s="27">
        <v>14052116</v>
      </c>
      <c r="F45" s="27">
        <v>13549609</v>
      </c>
      <c r="G45" s="27">
        <v>13987106</v>
      </c>
      <c r="H45" s="59">
        <v>6750000</v>
      </c>
      <c r="I45" s="28" t="s">
        <v>156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">
      <c r="D46" s="12" t="s">
        <v>157</v>
      </c>
      <c r="E46" s="27">
        <v>26142445</v>
      </c>
      <c r="F46" s="27">
        <v>29999703</v>
      </c>
      <c r="G46" s="27">
        <v>22459373</v>
      </c>
      <c r="H46" s="59">
        <v>23760966</v>
      </c>
      <c r="I46" s="28" t="s">
        <v>158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">
      <c r="D47" s="12" t="s">
        <v>159</v>
      </c>
      <c r="E47" s="27">
        <v>1770260</v>
      </c>
      <c r="F47" s="27">
        <v>1370697</v>
      </c>
      <c r="G47" s="27">
        <v>843026</v>
      </c>
      <c r="H47" s="59">
        <v>650528</v>
      </c>
      <c r="I47" s="28" t="s">
        <v>97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">
      <c r="D48" s="12" t="s">
        <v>29</v>
      </c>
      <c r="E48" s="27">
        <v>49170948</v>
      </c>
      <c r="F48" s="27">
        <v>41761352</v>
      </c>
      <c r="G48" s="27">
        <v>25206770</v>
      </c>
      <c r="H48" s="59">
        <v>19369671</v>
      </c>
      <c r="I48" s="28" t="s">
        <v>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">
      <c r="D49" s="16" t="s">
        <v>31</v>
      </c>
      <c r="E49" s="29">
        <v>1476040216</v>
      </c>
      <c r="F49" s="29">
        <v>1343324412</v>
      </c>
      <c r="G49" s="29">
        <v>1192356146</v>
      </c>
      <c r="H49" s="60">
        <v>1231980248</v>
      </c>
      <c r="I49" s="30" t="s">
        <v>32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">
      <c r="D51" s="49" t="s">
        <v>160</v>
      </c>
      <c r="E51" s="55"/>
      <c r="F51" s="55"/>
      <c r="G51" s="55"/>
      <c r="H51" s="55"/>
      <c r="I51" s="51" t="s">
        <v>161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">
      <c r="D52" s="9" t="s">
        <v>162</v>
      </c>
      <c r="E52" s="24">
        <v>2842574747</v>
      </c>
      <c r="F52" s="24">
        <v>2624431578</v>
      </c>
      <c r="G52" s="24">
        <v>2508970280</v>
      </c>
      <c r="H52" s="58">
        <v>2534960630</v>
      </c>
      <c r="I52" s="25" t="s">
        <v>163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">
      <c r="D53" s="26" t="s">
        <v>164</v>
      </c>
      <c r="E53" s="32">
        <v>15761428</v>
      </c>
      <c r="F53" s="32">
        <v>16765391</v>
      </c>
      <c r="G53" s="32">
        <v>18144902</v>
      </c>
      <c r="H53" s="32">
        <v>17634860</v>
      </c>
      <c r="I53" s="33" t="s">
        <v>165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">
      <c r="D54" s="12" t="s">
        <v>166</v>
      </c>
      <c r="E54" s="27">
        <v>5246821</v>
      </c>
      <c r="F54" s="27">
        <v>6625649</v>
      </c>
      <c r="G54" s="27">
        <v>7111635</v>
      </c>
      <c r="H54" s="59">
        <v>7683848</v>
      </c>
      <c r="I54" s="28" t="s">
        <v>167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">
      <c r="D55" s="12" t="s">
        <v>168</v>
      </c>
      <c r="E55" s="27">
        <v>3215793</v>
      </c>
      <c r="F55" s="27">
        <v>4060883</v>
      </c>
      <c r="G55" s="27">
        <v>4358744</v>
      </c>
      <c r="H55" s="59">
        <v>4137456</v>
      </c>
      <c r="I55" s="28" t="s">
        <v>97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">
      <c r="D56" s="12" t="s">
        <v>286</v>
      </c>
      <c r="E56" s="59">
        <v>1284360</v>
      </c>
      <c r="F56" s="59">
        <v>760429</v>
      </c>
      <c r="G56" s="59">
        <v>1042517</v>
      </c>
      <c r="H56" s="59">
        <v>0</v>
      </c>
      <c r="I56" s="28" t="s">
        <v>285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">
      <c r="D57" s="12" t="s">
        <v>169</v>
      </c>
      <c r="E57" s="27">
        <v>2868083149</v>
      </c>
      <c r="F57" s="27">
        <v>2651883501</v>
      </c>
      <c r="G57" s="27">
        <v>2539628078</v>
      </c>
      <c r="H57" s="59">
        <v>2564416794</v>
      </c>
      <c r="I57" s="28" t="s">
        <v>170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">
      <c r="D58" s="12" t="s">
        <v>171</v>
      </c>
      <c r="E58" s="27">
        <v>25980009</v>
      </c>
      <c r="F58" s="27">
        <v>30016131</v>
      </c>
      <c r="G58" s="27">
        <v>31654580</v>
      </c>
      <c r="H58" s="59">
        <v>36350487</v>
      </c>
      <c r="I58" s="28" t="s">
        <v>172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2">
      <c r="D59" s="16" t="s">
        <v>173</v>
      </c>
      <c r="E59" s="29">
        <v>0</v>
      </c>
      <c r="F59" s="29">
        <v>1450853</v>
      </c>
      <c r="G59" s="29">
        <v>3455761</v>
      </c>
      <c r="H59" s="60">
        <v>3746032</v>
      </c>
      <c r="I59" s="30" t="s">
        <v>174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25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s="7" customFormat="1" ht="20.100000000000001" customHeight="1" x14ac:dyDescent="0.25">
      <c r="D61" s="19"/>
      <c r="E61" s="31"/>
      <c r="F61" s="31"/>
      <c r="G61" s="31"/>
      <c r="H61" s="31"/>
      <c r="I61" s="22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4:42" ht="18.75" x14ac:dyDescent="0.2">
      <c r="D62" s="49" t="s">
        <v>33</v>
      </c>
      <c r="E62" s="55"/>
      <c r="F62" s="55"/>
      <c r="G62" s="55"/>
      <c r="H62" s="55"/>
      <c r="I62" s="51" t="s">
        <v>34</v>
      </c>
    </row>
    <row r="63" spans="4:42" ht="20.100000000000001" customHeight="1" x14ac:dyDescent="0.2">
      <c r="D63" s="9" t="s">
        <v>175</v>
      </c>
      <c r="E63" s="24">
        <v>200000000</v>
      </c>
      <c r="F63" s="24">
        <v>200000000</v>
      </c>
      <c r="G63" s="24">
        <v>180000000</v>
      </c>
      <c r="H63" s="58">
        <v>180000000</v>
      </c>
      <c r="I63" s="25" t="s">
        <v>259</v>
      </c>
    </row>
    <row r="64" spans="4:42" s="7" customFormat="1" ht="20.100000000000001" customHeight="1" x14ac:dyDescent="0.2">
      <c r="D64" s="12" t="s">
        <v>176</v>
      </c>
      <c r="E64" s="27">
        <v>101261327</v>
      </c>
      <c r="F64" s="27">
        <v>92879300</v>
      </c>
      <c r="G64" s="27">
        <v>84018397</v>
      </c>
      <c r="H64" s="59">
        <v>76471380</v>
      </c>
      <c r="I64" s="28" t="s">
        <v>35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">
      <c r="D65" s="12" t="s">
        <v>36</v>
      </c>
      <c r="E65" s="27">
        <v>45472758</v>
      </c>
      <c r="F65" s="27">
        <v>37093762</v>
      </c>
      <c r="G65" s="27">
        <v>38234085</v>
      </c>
      <c r="H65" s="59">
        <v>30701752</v>
      </c>
      <c r="I65" s="28" t="s">
        <v>177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">
      <c r="D66" s="12" t="s">
        <v>178</v>
      </c>
      <c r="E66" s="27">
        <v>0</v>
      </c>
      <c r="F66" s="27">
        <v>0</v>
      </c>
      <c r="G66" s="27">
        <v>0</v>
      </c>
      <c r="H66" s="59">
        <v>1000000</v>
      </c>
      <c r="I66" s="28" t="s">
        <v>179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">
      <c r="D67" s="12" t="s">
        <v>37</v>
      </c>
      <c r="E67" s="27">
        <v>0</v>
      </c>
      <c r="F67" s="27">
        <v>0</v>
      </c>
      <c r="G67" s="27">
        <v>0</v>
      </c>
      <c r="H67" s="59">
        <v>0</v>
      </c>
      <c r="I67" s="28" t="s">
        <v>180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">
      <c r="D68" s="12" t="s">
        <v>181</v>
      </c>
      <c r="E68" s="27">
        <v>0</v>
      </c>
      <c r="F68" s="27">
        <v>0</v>
      </c>
      <c r="G68" s="27">
        <v>0</v>
      </c>
      <c r="H68" s="59">
        <v>0</v>
      </c>
      <c r="I68" s="28" t="s">
        <v>182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">
      <c r="D69" s="12" t="s">
        <v>38</v>
      </c>
      <c r="E69" s="27">
        <v>0</v>
      </c>
      <c r="F69" s="27">
        <v>0</v>
      </c>
      <c r="G69" s="27">
        <v>0</v>
      </c>
      <c r="H69" s="59">
        <v>0</v>
      </c>
      <c r="I69" s="28" t="s">
        <v>39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">
      <c r="D70" s="12" t="s">
        <v>183</v>
      </c>
      <c r="E70" s="27">
        <v>0</v>
      </c>
      <c r="F70" s="27">
        <v>0</v>
      </c>
      <c r="G70" s="27">
        <v>0</v>
      </c>
      <c r="H70" s="59">
        <v>0</v>
      </c>
      <c r="I70" s="28" t="s">
        <v>40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">
      <c r="D71" s="12" t="s">
        <v>184</v>
      </c>
      <c r="E71" s="27">
        <v>0</v>
      </c>
      <c r="F71" s="27">
        <v>0</v>
      </c>
      <c r="G71" s="27">
        <v>0</v>
      </c>
      <c r="H71" s="59">
        <v>0</v>
      </c>
      <c r="I71" s="28" t="s">
        <v>41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">
      <c r="D72" s="12" t="s">
        <v>185</v>
      </c>
      <c r="E72" s="27">
        <v>2888319</v>
      </c>
      <c r="F72" s="27">
        <v>2236401</v>
      </c>
      <c r="G72" s="27">
        <v>1375464</v>
      </c>
      <c r="H72" s="59">
        <v>1208122</v>
      </c>
      <c r="I72" s="28" t="s">
        <v>186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">
      <c r="D73" s="12" t="s">
        <v>117</v>
      </c>
      <c r="E73" s="27">
        <v>24000000</v>
      </c>
      <c r="F73" s="27">
        <v>0</v>
      </c>
      <c r="G73" s="27">
        <v>27000000</v>
      </c>
      <c r="H73" s="59">
        <v>27000000</v>
      </c>
      <c r="I73" s="28" t="s">
        <v>115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">
      <c r="D74" s="12" t="s">
        <v>118</v>
      </c>
      <c r="E74" s="27">
        <v>0</v>
      </c>
      <c r="F74" s="27">
        <v>0</v>
      </c>
      <c r="G74" s="27">
        <v>0</v>
      </c>
      <c r="H74" s="59">
        <v>0</v>
      </c>
      <c r="I74" s="28" t="s">
        <v>116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">
      <c r="D75" s="12" t="s">
        <v>187</v>
      </c>
      <c r="E75" s="27">
        <v>100731875</v>
      </c>
      <c r="F75" s="27">
        <v>89394545</v>
      </c>
      <c r="G75" s="27">
        <v>62765833</v>
      </c>
      <c r="H75" s="59">
        <v>58577364</v>
      </c>
      <c r="I75" s="14" t="s">
        <v>260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">
      <c r="D76" s="12" t="s">
        <v>188</v>
      </c>
      <c r="E76" s="27">
        <v>474354279</v>
      </c>
      <c r="F76" s="27">
        <v>421604008</v>
      </c>
      <c r="G76" s="27">
        <v>393393779</v>
      </c>
      <c r="H76" s="59">
        <v>374958618</v>
      </c>
      <c r="I76" s="28" t="s">
        <v>42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">
      <c r="D77" s="45" t="s">
        <v>189</v>
      </c>
      <c r="E77" s="46">
        <v>41206</v>
      </c>
      <c r="F77" s="46">
        <v>132814</v>
      </c>
      <c r="G77" s="46">
        <v>153866</v>
      </c>
      <c r="H77" s="46">
        <v>165487</v>
      </c>
      <c r="I77" s="47" t="s">
        <v>190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2">
      <c r="D78" s="16" t="s">
        <v>191</v>
      </c>
      <c r="E78" s="29">
        <v>4844498859</v>
      </c>
      <c r="F78" s="29">
        <v>4449172148</v>
      </c>
      <c r="G78" s="29">
        <v>4160642210</v>
      </c>
      <c r="H78" s="60">
        <v>4211617666</v>
      </c>
      <c r="I78" s="30" t="s">
        <v>281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25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19"/>
      <c r="E80" s="31"/>
      <c r="F80" s="31"/>
      <c r="G80" s="31"/>
      <c r="H80" s="31"/>
      <c r="I80" s="22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">
      <c r="D81" s="49" t="s">
        <v>113</v>
      </c>
      <c r="E81" s="55"/>
      <c r="F81" s="55"/>
      <c r="G81" s="55"/>
      <c r="H81" s="55"/>
      <c r="I81" s="51" t="s">
        <v>43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">
      <c r="D82" s="9" t="s">
        <v>192</v>
      </c>
      <c r="E82" s="24">
        <v>140923017</v>
      </c>
      <c r="F82" s="24">
        <v>139995864</v>
      </c>
      <c r="G82" s="24">
        <v>138792646</v>
      </c>
      <c r="H82" s="58">
        <v>141057074</v>
      </c>
      <c r="I82" s="25" t="s">
        <v>193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">
      <c r="D83" s="26" t="s">
        <v>194</v>
      </c>
      <c r="E83" s="32">
        <v>486435</v>
      </c>
      <c r="F83" s="32">
        <v>545759</v>
      </c>
      <c r="G83" s="32">
        <v>442805</v>
      </c>
      <c r="H83" s="32">
        <v>433116</v>
      </c>
      <c r="I83" s="33" t="s">
        <v>195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">
      <c r="D84" s="26" t="s">
        <v>196</v>
      </c>
      <c r="E84" s="32">
        <v>565576</v>
      </c>
      <c r="F84" s="32">
        <v>776629</v>
      </c>
      <c r="G84" s="32">
        <v>918795</v>
      </c>
      <c r="H84" s="32">
        <v>995614</v>
      </c>
      <c r="I84" s="33" t="s">
        <v>197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">
      <c r="D85" s="26" t="s">
        <v>198</v>
      </c>
      <c r="E85" s="32">
        <v>0</v>
      </c>
      <c r="F85" s="32">
        <v>0</v>
      </c>
      <c r="G85" s="32">
        <v>0</v>
      </c>
      <c r="H85" s="32">
        <v>0</v>
      </c>
      <c r="I85" s="33" t="s">
        <v>199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">
      <c r="D86" s="26" t="s">
        <v>200</v>
      </c>
      <c r="E86" s="32">
        <v>9924573</v>
      </c>
      <c r="F86" s="32">
        <v>8138703</v>
      </c>
      <c r="G86" s="32">
        <v>3740043</v>
      </c>
      <c r="H86" s="32">
        <v>2895290</v>
      </c>
      <c r="I86" s="33" t="s">
        <v>201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">
      <c r="D87" s="26" t="s">
        <v>202</v>
      </c>
      <c r="E87" s="32">
        <v>1754479</v>
      </c>
      <c r="F87" s="32">
        <v>1904452</v>
      </c>
      <c r="G87" s="32">
        <v>1252026</v>
      </c>
      <c r="H87" s="32">
        <v>86760</v>
      </c>
      <c r="I87" s="33" t="s">
        <v>203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s="7" customFormat="1" ht="20.100000000000001" customHeight="1" x14ac:dyDescent="0.2">
      <c r="D88" s="26" t="s">
        <v>204</v>
      </c>
      <c r="E88" s="32">
        <v>995072</v>
      </c>
      <c r="F88" s="32">
        <v>953271</v>
      </c>
      <c r="G88" s="32">
        <v>1511676</v>
      </c>
      <c r="H88" s="32">
        <v>797170</v>
      </c>
      <c r="I88" s="33" t="s">
        <v>271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4:42" ht="20.100000000000001" customHeight="1" x14ac:dyDescent="0.2">
      <c r="D89" s="26" t="s">
        <v>205</v>
      </c>
      <c r="E89" s="32">
        <v>43783234</v>
      </c>
      <c r="F89" s="32">
        <v>42249023</v>
      </c>
      <c r="G89" s="32">
        <v>43075593</v>
      </c>
      <c r="H89" s="32">
        <v>43535584</v>
      </c>
      <c r="I89" s="33" t="s">
        <v>206</v>
      </c>
    </row>
    <row r="90" spans="4:42" ht="20.100000000000001" customHeight="1" x14ac:dyDescent="0.2">
      <c r="D90" s="26" t="s">
        <v>207</v>
      </c>
      <c r="E90" s="32">
        <v>0</v>
      </c>
      <c r="F90" s="32">
        <v>0</v>
      </c>
      <c r="G90" s="32">
        <v>0</v>
      </c>
      <c r="H90" s="32">
        <v>0</v>
      </c>
      <c r="I90" s="33" t="s">
        <v>208</v>
      </c>
    </row>
    <row r="91" spans="4:42" s="7" customFormat="1" ht="20.100000000000001" customHeight="1" x14ac:dyDescent="0.2">
      <c r="D91" s="26" t="s">
        <v>209</v>
      </c>
      <c r="E91" s="32">
        <v>0</v>
      </c>
      <c r="F91" s="32">
        <v>0</v>
      </c>
      <c r="G91" s="32">
        <v>0</v>
      </c>
      <c r="H91" s="32">
        <v>0</v>
      </c>
      <c r="I91" s="33" t="s">
        <v>210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">
      <c r="D92" s="26" t="s">
        <v>211</v>
      </c>
      <c r="E92" s="32">
        <v>1787310</v>
      </c>
      <c r="F92" s="32">
        <v>2167442</v>
      </c>
      <c r="G92" s="32">
        <v>2024904</v>
      </c>
      <c r="H92" s="32">
        <v>1429855</v>
      </c>
      <c r="I92" s="33" t="s">
        <v>212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">
      <c r="D93" s="26" t="s">
        <v>280</v>
      </c>
      <c r="E93" s="32">
        <v>0</v>
      </c>
      <c r="F93" s="32">
        <v>0</v>
      </c>
      <c r="G93" s="32">
        <v>0</v>
      </c>
      <c r="H93" s="32">
        <v>0</v>
      </c>
      <c r="I93" s="33" t="s">
        <v>267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">
      <c r="D94" s="26" t="s">
        <v>213</v>
      </c>
      <c r="E94" s="32">
        <v>513641</v>
      </c>
      <c r="F94" s="32">
        <v>1312539</v>
      </c>
      <c r="G94" s="32">
        <v>2038994</v>
      </c>
      <c r="H94" s="32">
        <v>2447991</v>
      </c>
      <c r="I94" s="33" t="s">
        <v>214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">
      <c r="D95" s="26" t="s">
        <v>215</v>
      </c>
      <c r="E95" s="32">
        <v>704407</v>
      </c>
      <c r="F95" s="32">
        <v>639634</v>
      </c>
      <c r="G95" s="32">
        <v>602678</v>
      </c>
      <c r="H95" s="32">
        <v>722110</v>
      </c>
      <c r="I95" s="33" t="s">
        <v>216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">
      <c r="D96" s="26" t="s">
        <v>104</v>
      </c>
      <c r="E96" s="32">
        <v>0</v>
      </c>
      <c r="F96" s="32">
        <v>0</v>
      </c>
      <c r="G96" s="32">
        <v>0</v>
      </c>
      <c r="H96" s="32">
        <v>0</v>
      </c>
      <c r="I96" s="33" t="s">
        <v>270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">
      <c r="D97" s="26" t="s">
        <v>217</v>
      </c>
      <c r="E97" s="32">
        <v>201437744</v>
      </c>
      <c r="F97" s="32">
        <v>198683316</v>
      </c>
      <c r="G97" s="32">
        <v>201437744</v>
      </c>
      <c r="H97" s="32">
        <v>198683316</v>
      </c>
      <c r="I97" s="33" t="s">
        <v>218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">
      <c r="D98" s="26" t="s">
        <v>219</v>
      </c>
      <c r="E98" s="32">
        <v>-60646567</v>
      </c>
      <c r="F98" s="32">
        <v>-55280075</v>
      </c>
      <c r="G98" s="32">
        <v>-51628569</v>
      </c>
      <c r="H98" s="32">
        <v>-53554642</v>
      </c>
      <c r="I98" s="33" t="s">
        <v>220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0.100000000000001" customHeight="1" x14ac:dyDescent="0.2">
      <c r="D99" s="26" t="s">
        <v>221</v>
      </c>
      <c r="E99" s="32">
        <v>-513843</v>
      </c>
      <c r="F99" s="32">
        <v>-1308556</v>
      </c>
      <c r="G99" s="32">
        <v>-2034088</v>
      </c>
      <c r="H99" s="32">
        <v>-2440386</v>
      </c>
      <c r="I99" s="33" t="s">
        <v>222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">
      <c r="D100" s="26" t="s">
        <v>223</v>
      </c>
      <c r="E100" s="32">
        <v>202</v>
      </c>
      <c r="F100" s="32">
        <v>-3983</v>
      </c>
      <c r="G100" s="32">
        <v>-4906</v>
      </c>
      <c r="H100" s="32">
        <v>-7605</v>
      </c>
      <c r="I100" s="33" t="s">
        <v>224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">
      <c r="D101" s="26" t="s">
        <v>225</v>
      </c>
      <c r="E101" s="32">
        <v>-704407</v>
      </c>
      <c r="F101" s="32">
        <v>-639634</v>
      </c>
      <c r="G101" s="32">
        <v>-602678</v>
      </c>
      <c r="H101" s="32">
        <v>-722110</v>
      </c>
      <c r="I101" s="33" t="s">
        <v>216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">
      <c r="D102" s="26" t="s">
        <v>226</v>
      </c>
      <c r="E102" s="32">
        <v>0</v>
      </c>
      <c r="F102" s="32">
        <v>-6468523</v>
      </c>
      <c r="G102" s="32">
        <v>-19175849</v>
      </c>
      <c r="H102" s="32">
        <v>-19123046</v>
      </c>
      <c r="I102" s="33" t="s">
        <v>227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">
      <c r="D103" s="26" t="s">
        <v>279</v>
      </c>
      <c r="E103" s="32">
        <v>0</v>
      </c>
      <c r="F103" s="32">
        <v>0</v>
      </c>
      <c r="G103" s="32">
        <v>0</v>
      </c>
      <c r="H103" s="32">
        <v>0</v>
      </c>
      <c r="I103" s="33" t="s">
        <v>268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">
      <c r="D104" s="26" t="s">
        <v>228</v>
      </c>
      <c r="E104" s="32">
        <v>139573129</v>
      </c>
      <c r="F104" s="32">
        <v>134982545</v>
      </c>
      <c r="G104" s="32">
        <v>120954070</v>
      </c>
      <c r="H104" s="32">
        <v>118552775</v>
      </c>
      <c r="I104" s="33" t="s">
        <v>261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">
      <c r="D105" s="12" t="s">
        <v>229</v>
      </c>
      <c r="E105" s="27">
        <v>31511</v>
      </c>
      <c r="F105" s="27">
        <v>31223</v>
      </c>
      <c r="G105" s="27">
        <v>25964</v>
      </c>
      <c r="H105" s="59">
        <v>26213</v>
      </c>
      <c r="I105" s="28" t="s">
        <v>230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">
      <c r="D106" s="12" t="s">
        <v>231</v>
      </c>
      <c r="E106" s="27">
        <v>184985</v>
      </c>
      <c r="F106" s="27">
        <v>367744</v>
      </c>
      <c r="G106" s="27">
        <v>222187</v>
      </c>
      <c r="H106" s="59">
        <v>2349375</v>
      </c>
      <c r="I106" s="28" t="s">
        <v>262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">
      <c r="D107" s="12" t="s">
        <v>232</v>
      </c>
      <c r="E107" s="27">
        <v>5681764</v>
      </c>
      <c r="F107" s="27">
        <v>5455357</v>
      </c>
      <c r="G107" s="27">
        <v>3276373</v>
      </c>
      <c r="H107" s="59">
        <v>2473446</v>
      </c>
      <c r="I107" s="28" t="s">
        <v>263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">
      <c r="D108" s="12" t="s">
        <v>233</v>
      </c>
      <c r="E108" s="27">
        <v>2055464</v>
      </c>
      <c r="F108" s="27">
        <v>2078802</v>
      </c>
      <c r="G108" s="27">
        <v>1567093</v>
      </c>
      <c r="H108" s="59">
        <v>2035964</v>
      </c>
      <c r="I108" s="28" t="s">
        <v>234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">
      <c r="A109" s="8"/>
      <c r="B109" s="8"/>
      <c r="C109" s="8"/>
      <c r="D109" s="12" t="s">
        <v>235</v>
      </c>
      <c r="E109" s="27">
        <v>21172814</v>
      </c>
      <c r="F109" s="27">
        <v>20293179</v>
      </c>
      <c r="G109" s="27">
        <v>19097286</v>
      </c>
      <c r="H109" s="59">
        <v>19646690</v>
      </c>
      <c r="I109" s="28" t="s">
        <v>236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">
      <c r="A110" s="8"/>
      <c r="B110" s="37"/>
      <c r="C110" s="37"/>
      <c r="D110" s="12" t="s">
        <v>237</v>
      </c>
      <c r="E110" s="27">
        <v>2187018</v>
      </c>
      <c r="F110" s="27">
        <v>2292091</v>
      </c>
      <c r="G110" s="27">
        <v>1907853</v>
      </c>
      <c r="H110" s="59">
        <v>1886036</v>
      </c>
      <c r="I110" s="28" t="s">
        <v>98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">
      <c r="A111" s="37"/>
      <c r="B111" s="37"/>
      <c r="C111" s="37"/>
      <c r="D111" s="12" t="s">
        <v>238</v>
      </c>
      <c r="E111" s="27">
        <v>170886685</v>
      </c>
      <c r="F111" s="27">
        <v>165500941</v>
      </c>
      <c r="G111" s="27">
        <v>147050826</v>
      </c>
      <c r="H111" s="59">
        <v>146970499</v>
      </c>
      <c r="I111" s="28" t="s">
        <v>99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">
      <c r="A112" s="8"/>
      <c r="B112" s="37"/>
      <c r="C112" s="37"/>
      <c r="D112" s="12" t="s">
        <v>103</v>
      </c>
      <c r="E112" s="27">
        <v>41506574</v>
      </c>
      <c r="F112" s="27">
        <v>41437917</v>
      </c>
      <c r="G112" s="27">
        <v>40818032</v>
      </c>
      <c r="H112" s="59">
        <v>37392734</v>
      </c>
      <c r="I112" s="28" t="s">
        <v>100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">
      <c r="A113" s="37"/>
      <c r="B113" s="37"/>
      <c r="C113" s="37"/>
      <c r="D113" s="12" t="s">
        <v>239</v>
      </c>
      <c r="E113" s="27">
        <v>8324180</v>
      </c>
      <c r="F113" s="27">
        <v>8842934</v>
      </c>
      <c r="G113" s="27">
        <v>7453939</v>
      </c>
      <c r="H113" s="59">
        <v>7736280</v>
      </c>
      <c r="I113" s="28" t="s">
        <v>240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">
      <c r="A114" s="8"/>
      <c r="B114" s="37"/>
      <c r="C114" s="37"/>
      <c r="D114" s="12" t="s">
        <v>104</v>
      </c>
      <c r="E114" s="27">
        <v>28670730</v>
      </c>
      <c r="F114" s="27">
        <v>24715466</v>
      </c>
      <c r="G114" s="27">
        <v>22483690</v>
      </c>
      <c r="H114" s="59">
        <v>20585650</v>
      </c>
      <c r="I114" s="28" t="s">
        <v>102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">
      <c r="A115" s="8"/>
      <c r="B115" s="8"/>
      <c r="C115" s="8"/>
      <c r="D115" s="12" t="s">
        <v>241</v>
      </c>
      <c r="E115" s="27">
        <v>0</v>
      </c>
      <c r="F115" s="27">
        <v>0</v>
      </c>
      <c r="G115" s="27">
        <v>0</v>
      </c>
      <c r="H115" s="59">
        <v>0</v>
      </c>
      <c r="I115" s="28" t="s">
        <v>242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">
      <c r="A116" s="8"/>
      <c r="B116" s="8"/>
      <c r="C116" s="8"/>
      <c r="D116" s="12" t="s">
        <v>243</v>
      </c>
      <c r="E116" s="27">
        <v>0</v>
      </c>
      <c r="F116" s="27">
        <v>0</v>
      </c>
      <c r="G116" s="59">
        <v>0</v>
      </c>
      <c r="H116" s="59">
        <v>0</v>
      </c>
      <c r="I116" s="28" t="s">
        <v>244</v>
      </c>
      <c r="J116" s="40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">
      <c r="D117" s="12" t="s">
        <v>245</v>
      </c>
      <c r="E117" s="27">
        <v>8064933</v>
      </c>
      <c r="F117" s="27">
        <v>1177862</v>
      </c>
      <c r="G117" s="27">
        <v>300000</v>
      </c>
      <c r="H117" s="59">
        <v>0</v>
      </c>
      <c r="I117" s="28" t="s">
        <v>246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">
      <c r="D118" s="12" t="s">
        <v>155</v>
      </c>
      <c r="E118" s="27">
        <v>500000</v>
      </c>
      <c r="F118" s="27">
        <v>717731</v>
      </c>
      <c r="G118" s="27">
        <v>525000</v>
      </c>
      <c r="H118" s="59">
        <v>250000</v>
      </c>
      <c r="I118" s="28" t="s">
        <v>156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">
      <c r="D119" s="12" t="s">
        <v>105</v>
      </c>
      <c r="E119" s="27">
        <v>87066417</v>
      </c>
      <c r="F119" s="27">
        <v>76891910</v>
      </c>
      <c r="G119" s="27">
        <v>71580661</v>
      </c>
      <c r="H119" s="59">
        <v>65964664</v>
      </c>
      <c r="I119" s="28" t="s">
        <v>101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">
      <c r="D120" s="12" t="s">
        <v>247</v>
      </c>
      <c r="E120" s="27">
        <v>83820268</v>
      </c>
      <c r="F120" s="27">
        <v>88609031</v>
      </c>
      <c r="G120" s="27">
        <v>75470165</v>
      </c>
      <c r="H120" s="59">
        <v>81005835</v>
      </c>
      <c r="I120" s="28" t="s">
        <v>248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">
      <c r="D121" s="12" t="s">
        <v>249</v>
      </c>
      <c r="E121" s="27">
        <v>31643599</v>
      </c>
      <c r="F121" s="27">
        <v>34204739</v>
      </c>
      <c r="G121" s="27">
        <v>25596078</v>
      </c>
      <c r="H121" s="59">
        <v>26799702</v>
      </c>
      <c r="I121" s="28" t="s">
        <v>250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">
      <c r="D122" s="12" t="s">
        <v>278</v>
      </c>
      <c r="E122" s="27">
        <v>0</v>
      </c>
      <c r="F122" s="27">
        <v>0</v>
      </c>
      <c r="G122" s="27">
        <v>0</v>
      </c>
      <c r="H122" s="59">
        <v>0</v>
      </c>
      <c r="I122" s="28" t="s">
        <v>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">
      <c r="D123" s="12" t="s">
        <v>251</v>
      </c>
      <c r="E123" s="27">
        <v>0</v>
      </c>
      <c r="F123" s="27">
        <v>0</v>
      </c>
      <c r="G123" s="27">
        <v>0</v>
      </c>
      <c r="H123" s="59">
        <v>0</v>
      </c>
      <c r="I123" s="28" t="s">
        <v>45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">
      <c r="D124" s="12" t="s">
        <v>106</v>
      </c>
      <c r="E124" s="27">
        <v>55000</v>
      </c>
      <c r="F124" s="27">
        <v>55000</v>
      </c>
      <c r="G124" s="27">
        <v>66160</v>
      </c>
      <c r="H124" s="59">
        <v>67080</v>
      </c>
      <c r="I124" s="28" t="s">
        <v>252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">
      <c r="D125" s="12" t="s">
        <v>253</v>
      </c>
      <c r="E125" s="27">
        <v>52121669</v>
      </c>
      <c r="F125" s="27">
        <v>54349292</v>
      </c>
      <c r="G125" s="27">
        <v>49807927</v>
      </c>
      <c r="H125" s="59">
        <v>54139053</v>
      </c>
      <c r="I125" s="28" t="s">
        <v>254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">
      <c r="D126" s="45" t="s">
        <v>255</v>
      </c>
      <c r="E126" s="27">
        <v>0</v>
      </c>
      <c r="F126" s="27">
        <v>0</v>
      </c>
      <c r="G126" s="27">
        <v>0</v>
      </c>
      <c r="H126" s="59">
        <v>0</v>
      </c>
      <c r="I126" s="47" t="s">
        <v>114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2">
      <c r="D127" s="16" t="s">
        <v>256</v>
      </c>
      <c r="E127" s="29">
        <v>52121669</v>
      </c>
      <c r="F127" s="29">
        <v>54349292</v>
      </c>
      <c r="G127" s="29">
        <v>49807927</v>
      </c>
      <c r="H127" s="60">
        <v>54139053</v>
      </c>
      <c r="I127" s="30" t="s">
        <v>257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25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19"/>
      <c r="E129" s="31"/>
      <c r="F129" s="31"/>
      <c r="G129" s="31"/>
      <c r="H129" s="31"/>
      <c r="I129" s="22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20.100000000000001" customHeight="1" x14ac:dyDescent="0.2">
      <c r="D130" s="49" t="s">
        <v>46</v>
      </c>
      <c r="E130" s="56"/>
      <c r="F130" s="56"/>
      <c r="G130" s="56"/>
      <c r="H130" s="56"/>
      <c r="I130" s="51" t="s">
        <v>47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s="7" customFormat="1" ht="20.100000000000001" customHeight="1" x14ac:dyDescent="0.2">
      <c r="D131" s="9" t="s">
        <v>48</v>
      </c>
      <c r="E131" s="58">
        <v>971483065</v>
      </c>
      <c r="F131" s="58">
        <v>961850558</v>
      </c>
      <c r="G131" s="58">
        <v>1187779543</v>
      </c>
      <c r="H131" s="58">
        <v>1123672059</v>
      </c>
      <c r="I131" s="25" t="s">
        <v>49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</row>
    <row r="132" spans="4:42" ht="20.100000000000001" customHeight="1" x14ac:dyDescent="0.2">
      <c r="D132" s="12" t="s">
        <v>50</v>
      </c>
      <c r="E132" s="59">
        <v>-369207954</v>
      </c>
      <c r="F132" s="59">
        <v>-34594965</v>
      </c>
      <c r="G132" s="59">
        <v>-39890384</v>
      </c>
      <c r="H132" s="59">
        <v>-5963657</v>
      </c>
      <c r="I132" s="28" t="s">
        <v>51</v>
      </c>
    </row>
    <row r="133" spans="4:42" ht="20.100000000000001" customHeight="1" x14ac:dyDescent="0.2">
      <c r="D133" s="12" t="s">
        <v>52</v>
      </c>
      <c r="E133" s="59">
        <v>-7604679</v>
      </c>
      <c r="F133" s="59">
        <v>-44314099</v>
      </c>
      <c r="G133" s="59">
        <v>-134992409</v>
      </c>
      <c r="H133" s="59">
        <v>-56339196</v>
      </c>
      <c r="I133" s="28" t="s">
        <v>53</v>
      </c>
    </row>
    <row r="134" spans="4:42" ht="20.100000000000001" customHeight="1" x14ac:dyDescent="0.2">
      <c r="D134" s="12" t="s">
        <v>54</v>
      </c>
      <c r="E134" s="59">
        <v>216749458</v>
      </c>
      <c r="F134" s="59">
        <v>87052715</v>
      </c>
      <c r="G134" s="59">
        <v>-51904434</v>
      </c>
      <c r="H134" s="59">
        <v>125166028</v>
      </c>
      <c r="I134" s="28" t="s">
        <v>55</v>
      </c>
    </row>
    <row r="135" spans="4:42" ht="20.100000000000001" customHeight="1" x14ac:dyDescent="0.2">
      <c r="D135" s="12" t="s">
        <v>56</v>
      </c>
      <c r="E135" s="59">
        <v>1267033</v>
      </c>
      <c r="F135" s="59">
        <v>1488856</v>
      </c>
      <c r="G135" s="59">
        <v>858242</v>
      </c>
      <c r="H135" s="59">
        <v>1244309</v>
      </c>
      <c r="I135" s="28" t="s">
        <v>57</v>
      </c>
    </row>
    <row r="136" spans="4:42" ht="20.100000000000001" customHeight="1" x14ac:dyDescent="0.2">
      <c r="D136" s="16" t="s">
        <v>58</v>
      </c>
      <c r="E136" s="60">
        <v>812686923</v>
      </c>
      <c r="F136" s="60">
        <v>971483065</v>
      </c>
      <c r="G136" s="60">
        <v>961850558</v>
      </c>
      <c r="H136" s="60">
        <v>1187779543</v>
      </c>
      <c r="I136" s="30" t="s">
        <v>59</v>
      </c>
    </row>
    <row r="137" spans="4:42" ht="15.75" x14ac:dyDescent="0.2">
      <c r="D137" s="19"/>
      <c r="E137" s="23"/>
      <c r="F137" s="23"/>
      <c r="G137" s="23"/>
      <c r="H137" s="23"/>
      <c r="I137" s="34"/>
    </row>
    <row r="138" spans="4:42" ht="15.75" x14ac:dyDescent="0.2">
      <c r="D138" s="19"/>
      <c r="E138" s="23"/>
      <c r="F138" s="23"/>
      <c r="G138" s="23"/>
      <c r="H138" s="23"/>
      <c r="I138" s="34"/>
    </row>
    <row r="139" spans="4:42" ht="18.75" x14ac:dyDescent="0.2">
      <c r="D139" s="49" t="s">
        <v>60</v>
      </c>
      <c r="E139" s="50"/>
      <c r="F139" s="50"/>
      <c r="G139" s="50"/>
      <c r="H139" s="50"/>
      <c r="I139" s="48" t="s">
        <v>61</v>
      </c>
    </row>
    <row r="140" spans="4:42" ht="19.5" customHeight="1" x14ac:dyDescent="0.2">
      <c r="D140" s="9" t="s">
        <v>62</v>
      </c>
      <c r="E140" s="10">
        <f t="shared" ref="E140:F140" si="1">+E8*100/E10</f>
        <v>4.1761350000000004</v>
      </c>
      <c r="F140" s="10">
        <f t="shared" si="1"/>
        <v>4.0859170000000002</v>
      </c>
      <c r="G140" s="10">
        <f>+G8*100/G10</f>
        <v>3.5479844444444444</v>
      </c>
      <c r="H140" s="10">
        <f>+H8*100/H10</f>
        <v>4.113088888888889</v>
      </c>
      <c r="I140" s="11" t="s">
        <v>63</v>
      </c>
    </row>
    <row r="141" spans="4:42" ht="19.5" customHeight="1" x14ac:dyDescent="0.2">
      <c r="D141" s="12" t="s">
        <v>64</v>
      </c>
      <c r="E141" s="13">
        <f t="shared" ref="E141:G141" si="2">+E127/E10</f>
        <v>0.26060834500000002</v>
      </c>
      <c r="F141" s="13">
        <f t="shared" si="2"/>
        <v>0.27174646000000002</v>
      </c>
      <c r="G141" s="13">
        <f t="shared" si="2"/>
        <v>0.27671070555555555</v>
      </c>
      <c r="H141" s="13">
        <f t="shared" ref="H141" si="3">+H127/H10</f>
        <v>0.30077251666666666</v>
      </c>
      <c r="I141" s="14" t="s">
        <v>65</v>
      </c>
    </row>
    <row r="142" spans="4:42" ht="19.5" customHeight="1" x14ac:dyDescent="0.2">
      <c r="D142" s="12" t="s">
        <v>66</v>
      </c>
      <c r="E142" s="13">
        <f t="shared" ref="E142:G142" si="4">+E73/E10</f>
        <v>0.12</v>
      </c>
      <c r="F142" s="13">
        <f t="shared" si="4"/>
        <v>0</v>
      </c>
      <c r="G142" s="13">
        <f t="shared" si="4"/>
        <v>0.15</v>
      </c>
      <c r="H142" s="13">
        <f t="shared" ref="H142" si="5">+H73/H10</f>
        <v>0.15</v>
      </c>
      <c r="I142" s="14" t="s">
        <v>67</v>
      </c>
    </row>
    <row r="143" spans="4:42" ht="19.5" customHeight="1" x14ac:dyDescent="0.2">
      <c r="D143" s="12" t="s">
        <v>68</v>
      </c>
      <c r="E143" s="13">
        <f t="shared" ref="E143:G143" si="6">+E76/E10</f>
        <v>2.3717713950000001</v>
      </c>
      <c r="F143" s="13">
        <f t="shared" si="6"/>
        <v>2.10802004</v>
      </c>
      <c r="G143" s="13">
        <f t="shared" si="6"/>
        <v>2.1855209944444445</v>
      </c>
      <c r="H143" s="13">
        <f t="shared" ref="H143" si="7">+H76/H10</f>
        <v>2.0831034333333331</v>
      </c>
      <c r="I143" s="14" t="s">
        <v>69</v>
      </c>
    </row>
    <row r="144" spans="4:42" ht="19.5" customHeight="1" x14ac:dyDescent="0.2">
      <c r="D144" s="12" t="s">
        <v>70</v>
      </c>
      <c r="E144" s="13">
        <f t="shared" ref="E144:G144" si="8">+E11/E127</f>
        <v>11.818501053755588</v>
      </c>
      <c r="F144" s="13">
        <f t="shared" si="8"/>
        <v>10.303722079765087</v>
      </c>
      <c r="G144" s="13">
        <f t="shared" si="8"/>
        <v>10.407981845941912</v>
      </c>
      <c r="H144" s="13">
        <f t="shared" ref="H144" si="9">+H11/H127</f>
        <v>12.135417292947478</v>
      </c>
      <c r="I144" s="14" t="s">
        <v>71</v>
      </c>
    </row>
    <row r="145" spans="4:9" ht="19.5" customHeight="1" x14ac:dyDescent="0.2">
      <c r="D145" s="12" t="s">
        <v>72</v>
      </c>
      <c r="E145" s="13">
        <f t="shared" ref="E145:G145" si="10">+E73*100/E11</f>
        <v>3.8961038961038961</v>
      </c>
      <c r="F145" s="13">
        <f t="shared" si="10"/>
        <v>0</v>
      </c>
      <c r="G145" s="13">
        <f t="shared" si="10"/>
        <v>5.208333333333333</v>
      </c>
      <c r="H145" s="13">
        <f t="shared" ref="H145" si="11">+H73*100/H11</f>
        <v>4.1095890410958908</v>
      </c>
      <c r="I145" s="14" t="s">
        <v>73</v>
      </c>
    </row>
    <row r="146" spans="4:9" ht="19.5" customHeight="1" x14ac:dyDescent="0.2">
      <c r="D146" s="12" t="s">
        <v>74</v>
      </c>
      <c r="E146" s="13">
        <f t="shared" ref="E146:G146" si="12">+E73*100/E127</f>
        <v>46.046108001645152</v>
      </c>
      <c r="F146" s="13">
        <f t="shared" si="12"/>
        <v>0</v>
      </c>
      <c r="G146" s="13">
        <f t="shared" si="12"/>
        <v>54.208238780947461</v>
      </c>
      <c r="H146" s="13">
        <f t="shared" ref="H146" si="13">+H73*100/H127</f>
        <v>49.871577916222506</v>
      </c>
      <c r="I146" s="14" t="s">
        <v>75</v>
      </c>
    </row>
    <row r="147" spans="4:9" ht="19.5" customHeight="1" x14ac:dyDescent="0.2">
      <c r="D147" s="16" t="s">
        <v>76</v>
      </c>
      <c r="E147" s="35">
        <f t="shared" ref="E147:G147" si="14">+E11/E76</f>
        <v>1.2986074486322912</v>
      </c>
      <c r="F147" s="35">
        <f t="shared" si="14"/>
        <v>1.3282606174844525</v>
      </c>
      <c r="G147" s="35">
        <f t="shared" si="14"/>
        <v>1.3177635938162611</v>
      </c>
      <c r="H147" s="35">
        <f t="shared" ref="H147" si="15">+H11/H76</f>
        <v>1.7521933580414466</v>
      </c>
      <c r="I147" s="30" t="s">
        <v>77</v>
      </c>
    </row>
    <row r="148" spans="4:9" ht="19.5" customHeight="1" x14ac:dyDescent="0.2">
      <c r="D148" s="19"/>
      <c r="E148" s="36"/>
      <c r="F148" s="36"/>
      <c r="G148" s="36"/>
      <c r="H148" s="36"/>
      <c r="I148" s="34"/>
    </row>
    <row r="149" spans="4:9" ht="19.5" customHeight="1" x14ac:dyDescent="0.25">
      <c r="D149" s="38" t="s">
        <v>78</v>
      </c>
      <c r="E149" s="39">
        <f t="shared" ref="E149:G149" si="16">+E125*100/E36</f>
        <v>1.0758939266374177</v>
      </c>
      <c r="F149" s="39">
        <f t="shared" si="16"/>
        <v>1.2215596563156406</v>
      </c>
      <c r="G149" s="39">
        <f t="shared" si="16"/>
        <v>1.1971211290480082</v>
      </c>
      <c r="H149" s="39">
        <f t="shared" ref="H149" si="17">+H125*100/H36</f>
        <v>1.2854693206617394</v>
      </c>
      <c r="I149" s="11" t="s">
        <v>107</v>
      </c>
    </row>
    <row r="150" spans="4:9" ht="19.5" customHeight="1" x14ac:dyDescent="0.25">
      <c r="D150" s="12" t="s">
        <v>79</v>
      </c>
      <c r="E150" s="41">
        <f t="shared" ref="E150:G150" si="18">+E127*100/E76</f>
        <v>10.987920064699153</v>
      </c>
      <c r="F150" s="41">
        <f t="shared" si="18"/>
        <v>12.891075741386215</v>
      </c>
      <c r="G150" s="41">
        <f t="shared" si="18"/>
        <v>12.661086590288964</v>
      </c>
      <c r="H150" s="41">
        <f t="shared" ref="H150" si="19">+H127*100/H76</f>
        <v>14.438674136568318</v>
      </c>
      <c r="I150" s="14" t="s">
        <v>108</v>
      </c>
    </row>
    <row r="151" spans="4:9" ht="19.5" customHeight="1" x14ac:dyDescent="0.25">
      <c r="D151" s="12" t="s">
        <v>110</v>
      </c>
      <c r="E151" s="41">
        <f t="shared" ref="E151:G151" si="20">+(E104+E105+E106+E107+E109)/E111*100</f>
        <v>97.517371233458007</v>
      </c>
      <c r="F151" s="41">
        <f t="shared" si="20"/>
        <v>97.358992055519494</v>
      </c>
      <c r="G151" s="41">
        <f t="shared" si="20"/>
        <v>97.636908207506437</v>
      </c>
      <c r="H151" s="41">
        <f t="shared" ref="H151" si="21">+(H104+H105+H106+H107+H109)/H111*100</f>
        <v>97.331437243061956</v>
      </c>
      <c r="I151" s="14" t="s">
        <v>264</v>
      </c>
    </row>
    <row r="152" spans="4:9" ht="19.5" customHeight="1" x14ac:dyDescent="0.25">
      <c r="D152" s="12" t="s">
        <v>80</v>
      </c>
      <c r="E152" s="41">
        <f t="shared" ref="E152:G152" si="22">+(E97+E105+E106+E107)/(E20+E22+E23+E28)*100</f>
        <v>6.0863594784965205</v>
      </c>
      <c r="F152" s="41">
        <f t="shared" si="22"/>
        <v>6.9804461894054874</v>
      </c>
      <c r="G152" s="41">
        <f t="shared" si="22"/>
        <v>7.5799302286829517</v>
      </c>
      <c r="H152" s="41">
        <f t="shared" ref="H152" si="23">+(H97+H105+H106+H107)/(H20+H22+H23+H28)*100</f>
        <v>7.6734141180400677</v>
      </c>
      <c r="I152" s="14" t="s">
        <v>265</v>
      </c>
    </row>
    <row r="153" spans="4:9" ht="19.5" customHeight="1" x14ac:dyDescent="0.25">
      <c r="D153" s="12" t="s">
        <v>111</v>
      </c>
      <c r="E153" s="41">
        <f t="shared" ref="E153:G153" si="24">+E125*100/E111</f>
        <v>30.500719819101178</v>
      </c>
      <c r="F153" s="41">
        <f t="shared" si="24"/>
        <v>32.839264642005872</v>
      </c>
      <c r="G153" s="41">
        <f t="shared" si="24"/>
        <v>33.871232386005097</v>
      </c>
      <c r="H153" s="41">
        <f t="shared" ref="H153" si="25">+H125*100/H111</f>
        <v>36.836680400738111</v>
      </c>
      <c r="I153" s="14" t="s">
        <v>272</v>
      </c>
    </row>
    <row r="154" spans="4:9" ht="19.5" customHeight="1" x14ac:dyDescent="0.2">
      <c r="D154" s="16" t="s">
        <v>112</v>
      </c>
      <c r="E154" s="42">
        <f t="shared" ref="E154:G154" si="26">E111*100/E36</f>
        <v>3.527437821200651</v>
      </c>
      <c r="F154" s="42">
        <f t="shared" si="26"/>
        <v>3.7198142821782314</v>
      </c>
      <c r="G154" s="42">
        <f t="shared" si="26"/>
        <v>3.5343300043095991</v>
      </c>
      <c r="H154" s="42">
        <f t="shared" ref="H154" si="27">H111*100/H36</f>
        <v>3.4896448503974908</v>
      </c>
      <c r="I154" s="18" t="s">
        <v>109</v>
      </c>
    </row>
    <row r="155" spans="4:9" ht="19.5" customHeight="1" x14ac:dyDescent="0.2">
      <c r="D155" s="19"/>
      <c r="E155" s="43"/>
      <c r="F155" s="43"/>
      <c r="G155" s="43"/>
      <c r="H155" s="43"/>
      <c r="I155" s="34"/>
    </row>
    <row r="156" spans="4:9" ht="19.5" customHeight="1" x14ac:dyDescent="0.2">
      <c r="D156" s="9" t="s">
        <v>81</v>
      </c>
      <c r="E156" s="10">
        <f t="shared" ref="E156:G156" si="28">(E76+E77)*100/E36</f>
        <v>9.7924573584877379</v>
      </c>
      <c r="F156" s="10">
        <f t="shared" si="28"/>
        <v>9.478995371972287</v>
      </c>
      <c r="G156" s="10">
        <f t="shared" si="28"/>
        <v>9.4588196998559031</v>
      </c>
      <c r="H156" s="10">
        <f t="shared" ref="H156" si="29">(H76+H77)*100/H36</f>
        <v>8.9068888666780506</v>
      </c>
      <c r="I156" s="11" t="s">
        <v>82</v>
      </c>
    </row>
    <row r="157" spans="4:9" ht="19.5" customHeight="1" x14ac:dyDescent="0.2">
      <c r="D157" s="12" t="s">
        <v>83</v>
      </c>
      <c r="E157" s="13">
        <f t="shared" ref="E157:G157" si="30">+E76*100/(E41+E42+E52)</f>
        <v>11.362829278159078</v>
      </c>
      <c r="F157" s="13">
        <f t="shared" si="30"/>
        <v>10.99616021308937</v>
      </c>
      <c r="G157" s="13">
        <f t="shared" si="30"/>
        <v>10.948225023454773</v>
      </c>
      <c r="H157" s="13">
        <f t="shared" ref="H157" si="31">+H76*100/(H41+H42+H52)</f>
        <v>10.223291632805854</v>
      </c>
      <c r="I157" s="14" t="s">
        <v>273</v>
      </c>
    </row>
    <row r="158" spans="4:9" ht="19.5" customHeight="1" x14ac:dyDescent="0.2">
      <c r="D158" s="12" t="s">
        <v>84</v>
      </c>
      <c r="E158" s="13">
        <f t="shared" ref="E158:G158" si="32">+(E49+E57+E58+E59)*100/E36</f>
        <v>90.207542641512262</v>
      </c>
      <c r="F158" s="13">
        <f t="shared" si="32"/>
        <v>90.50391315629534</v>
      </c>
      <c r="G158" s="13">
        <f t="shared" si="32"/>
        <v>90.541180300144092</v>
      </c>
      <c r="H158" s="13">
        <f t="shared" ref="H158" si="33">+(H49+H57+H58+H59)*100/H36</f>
        <v>91.093111133321955</v>
      </c>
      <c r="I158" s="14" t="s">
        <v>85</v>
      </c>
    </row>
    <row r="159" spans="4:9" ht="19.5" customHeight="1" x14ac:dyDescent="0.2">
      <c r="D159" s="16" t="s">
        <v>86</v>
      </c>
      <c r="E159" s="35">
        <f t="shared" ref="E159:G159" si="34">+(E41+E42+E52)*100/E36</f>
        <v>86.172259969563143</v>
      </c>
      <c r="F159" s="35">
        <f t="shared" si="34"/>
        <v>86.175629026256331</v>
      </c>
      <c r="G159" s="35">
        <f t="shared" si="34"/>
        <v>86.362141338752608</v>
      </c>
      <c r="H159" s="35">
        <f t="shared" ref="H159" si="35">+(H41+H42+H52)*100/H36</f>
        <v>87.085059183052635</v>
      </c>
      <c r="I159" s="18" t="s">
        <v>274</v>
      </c>
    </row>
    <row r="160" spans="4:9" ht="19.5" customHeight="1" x14ac:dyDescent="0.2">
      <c r="D160" s="19"/>
      <c r="E160" s="43"/>
      <c r="F160" s="43"/>
      <c r="G160" s="43"/>
      <c r="H160" s="43"/>
      <c r="I160" s="34"/>
    </row>
    <row r="161" spans="4:9" ht="19.5" customHeight="1" x14ac:dyDescent="0.2">
      <c r="D161" s="9" t="s">
        <v>87</v>
      </c>
      <c r="E161" s="10">
        <f t="shared" ref="E161:G161" si="36">+(E20+E22+E23+E28)*100/E36</f>
        <v>70.318284432482713</v>
      </c>
      <c r="F161" s="10">
        <f t="shared" si="36"/>
        <v>65.858350217290806</v>
      </c>
      <c r="G161" s="10">
        <f t="shared" si="36"/>
        <v>64.990269711271324</v>
      </c>
      <c r="H161" s="10">
        <f t="shared" ref="H161" si="37">+(H20+H22+H23+H28)*100/H36</f>
        <v>62.979016101410757</v>
      </c>
      <c r="I161" s="11" t="s">
        <v>88</v>
      </c>
    </row>
    <row r="162" spans="4:9" ht="19.5" customHeight="1" x14ac:dyDescent="0.2">
      <c r="D162" s="12" t="s">
        <v>89</v>
      </c>
      <c r="E162" s="13">
        <f t="shared" ref="E162:G162" si="38">+(E20+E22+E23+E28)*100/(E41+E42+E52)</f>
        <v>81.601996346991257</v>
      </c>
      <c r="F162" s="13">
        <f t="shared" si="38"/>
        <v>76.42340527299757</v>
      </c>
      <c r="G162" s="13">
        <f t="shared" si="38"/>
        <v>75.253193938706517</v>
      </c>
      <c r="H162" s="13">
        <f t="shared" ref="H162" si="39">+(H20+H22+H23+H28)*100/(H41+H42+H52)</f>
        <v>72.31896802071293</v>
      </c>
      <c r="I162" s="14" t="s">
        <v>90</v>
      </c>
    </row>
    <row r="163" spans="4:9" ht="19.5" customHeight="1" x14ac:dyDescent="0.2">
      <c r="D163" s="16" t="s">
        <v>91</v>
      </c>
      <c r="E163" s="35">
        <f t="shared" ref="E163:G163" si="40">+E76*100/(E20+E22+E23+E28)</f>
        <v>13.924695211918104</v>
      </c>
      <c r="F163" s="35">
        <f t="shared" si="40"/>
        <v>14.388471926642357</v>
      </c>
      <c r="G163" s="35">
        <f t="shared" si="40"/>
        <v>14.548518741107609</v>
      </c>
      <c r="H163" s="35">
        <f t="shared" ref="H163" si="41">+H76*100/(H20+H22+H23+H28)</f>
        <v>14.136390372547618</v>
      </c>
      <c r="I163" s="18" t="s">
        <v>92</v>
      </c>
    </row>
    <row r="164" spans="4:9" ht="19.5" customHeight="1" x14ac:dyDescent="0.2">
      <c r="D164" s="19"/>
      <c r="E164" s="43"/>
      <c r="F164" s="43"/>
      <c r="G164" s="43"/>
      <c r="H164" s="43"/>
      <c r="I164" s="34"/>
    </row>
    <row r="165" spans="4:9" ht="19.5" customHeight="1" x14ac:dyDescent="0.2">
      <c r="D165" s="9" t="s">
        <v>93</v>
      </c>
      <c r="E165" s="10">
        <f t="shared" ref="E165:G165" si="42">+(E16+E17+E19+E27)/(E41+E42+E52)</f>
        <v>0.21909355976789052</v>
      </c>
      <c r="F165" s="10">
        <f t="shared" si="42"/>
        <v>0.25918532943809192</v>
      </c>
      <c r="G165" s="10">
        <f t="shared" si="42"/>
        <v>0.27486326659926202</v>
      </c>
      <c r="H165" s="10">
        <f t="shared" ref="H165" si="43">+(H16+H17+H19+H27)/(H41+H42+H52)</f>
        <v>0.33120865452311293</v>
      </c>
      <c r="I165" s="11" t="s">
        <v>275</v>
      </c>
    </row>
    <row r="166" spans="4:9" ht="19.5" customHeight="1" x14ac:dyDescent="0.2">
      <c r="D166" s="12" t="s">
        <v>94</v>
      </c>
      <c r="E166" s="13">
        <f t="shared" ref="E166:G166" si="44">+(E16+E17+E19+E24+E25+E26+E27+E29)*100/(E41+E42+E52)</f>
        <v>27.994904719997919</v>
      </c>
      <c r="F166" s="13">
        <f t="shared" si="44"/>
        <v>32.609470673496688</v>
      </c>
      <c r="G166" s="13">
        <f t="shared" si="44"/>
        <v>34.369179762034847</v>
      </c>
      <c r="H166" s="13">
        <f t="shared" ref="H166" si="45">+(H16+H17+H19+H24+H25+H26+H27+H29)*100/(H41+H42+H52)</f>
        <v>36.785431231802143</v>
      </c>
      <c r="I166" s="14" t="s">
        <v>277</v>
      </c>
    </row>
    <row r="167" spans="4:9" ht="19.5" customHeight="1" x14ac:dyDescent="0.2">
      <c r="D167" s="16" t="s">
        <v>95</v>
      </c>
      <c r="E167" s="35">
        <f t="shared" ref="E167:G167" si="46">+(E16+E17+E27)/(E41+E42+E52)</f>
        <v>0.21064918365912952</v>
      </c>
      <c r="F167" s="35">
        <f t="shared" si="46"/>
        <v>0.25457367992850405</v>
      </c>
      <c r="G167" s="35">
        <f t="shared" si="46"/>
        <v>0.26995338091358001</v>
      </c>
      <c r="H167" s="35">
        <f t="shared" ref="H167" si="47">+(H16+H17+H27)/(H41+H42+H52)</f>
        <v>0.32521605384637803</v>
      </c>
      <c r="I167" s="18" t="s">
        <v>276</v>
      </c>
    </row>
    <row r="168" spans="4:9" ht="15.75" x14ac:dyDescent="0.2">
      <c r="D168" s="19"/>
      <c r="E168" s="44"/>
      <c r="F168" s="44"/>
      <c r="G168" s="44"/>
      <c r="H168" s="44"/>
      <c r="I168" s="34"/>
    </row>
    <row r="169" spans="4:9" ht="15.75" x14ac:dyDescent="0.2">
      <c r="D169" s="19"/>
      <c r="E169" s="44"/>
      <c r="F169" s="44"/>
      <c r="G169" s="44"/>
      <c r="H169" s="44"/>
      <c r="I169" s="34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  <c r="I229" s="22"/>
    </row>
    <row r="230" spans="4:9" ht="15.75" x14ac:dyDescent="0.2">
      <c r="D230" s="19"/>
      <c r="I230" s="22"/>
    </row>
    <row r="231" spans="4:9" ht="15.75" x14ac:dyDescent="0.2">
      <c r="D231" s="19"/>
      <c r="I231" s="22"/>
    </row>
    <row r="232" spans="4:9" ht="15.75" x14ac:dyDescent="0.2">
      <c r="D232" s="19"/>
      <c r="I232" s="22"/>
    </row>
    <row r="233" spans="4:9" ht="15.75" x14ac:dyDescent="0.2">
      <c r="D233" s="19"/>
      <c r="I233" s="22"/>
    </row>
    <row r="234" spans="4:9" ht="15.75" x14ac:dyDescent="0.2">
      <c r="D234" s="19"/>
      <c r="I234" s="22"/>
    </row>
    <row r="235" spans="4:9" ht="15.75" x14ac:dyDescent="0.2">
      <c r="D235" s="19"/>
      <c r="I235" s="22"/>
    </row>
    <row r="236" spans="4:9" ht="15.75" x14ac:dyDescent="0.2">
      <c r="D236" s="19"/>
      <c r="I236" s="22"/>
    </row>
    <row r="237" spans="4:9" ht="15.75" x14ac:dyDescent="0.2">
      <c r="D237" s="19"/>
      <c r="I237" s="22"/>
    </row>
    <row r="238" spans="4:9" ht="15.75" x14ac:dyDescent="0.2">
      <c r="D238" s="19"/>
      <c r="I238" s="22"/>
    </row>
    <row r="239" spans="4:9" ht="15.75" x14ac:dyDescent="0.2">
      <c r="D239" s="19"/>
      <c r="I239" s="22"/>
    </row>
    <row r="240" spans="4:9" ht="15.75" x14ac:dyDescent="0.2">
      <c r="D240" s="19"/>
      <c r="I240" s="22"/>
    </row>
    <row r="241" spans="4:9" ht="15.75" x14ac:dyDescent="0.2">
      <c r="D241" s="19"/>
      <c r="I241" s="22"/>
    </row>
    <row r="242" spans="4:9" ht="15.75" x14ac:dyDescent="0.2">
      <c r="D242" s="19"/>
      <c r="I242" s="22"/>
    </row>
    <row r="243" spans="4:9" ht="15.75" x14ac:dyDescent="0.2">
      <c r="D243" s="19"/>
      <c r="I243" s="22"/>
    </row>
    <row r="244" spans="4:9" ht="15.75" x14ac:dyDescent="0.2">
      <c r="D244" s="19"/>
      <c r="I244" s="22"/>
    </row>
    <row r="245" spans="4:9" ht="15.75" x14ac:dyDescent="0.2">
      <c r="D245" s="19"/>
      <c r="I245" s="22"/>
    </row>
    <row r="246" spans="4:9" ht="15.75" x14ac:dyDescent="0.2">
      <c r="D246" s="19"/>
      <c r="I246" s="22"/>
    </row>
    <row r="247" spans="4:9" ht="15.75" x14ac:dyDescent="0.2">
      <c r="D247" s="19"/>
    </row>
    <row r="248" spans="4:9" ht="15.75" x14ac:dyDescent="0.2">
      <c r="D248" s="19"/>
    </row>
    <row r="249" spans="4:9" ht="15.75" x14ac:dyDescent="0.2">
      <c r="D249" s="19"/>
    </row>
    <row r="250" spans="4:9" ht="15.75" x14ac:dyDescent="0.2">
      <c r="D250" s="19"/>
    </row>
    <row r="251" spans="4:9" ht="15.75" x14ac:dyDescent="0.2">
      <c r="D251" s="19"/>
    </row>
    <row r="252" spans="4:9" ht="15.75" x14ac:dyDescent="0.2">
      <c r="D252" s="19"/>
    </row>
    <row r="253" spans="4:9" ht="15.75" x14ac:dyDescent="0.2">
      <c r="D253" s="19"/>
    </row>
    <row r="254" spans="4:9" ht="15.75" x14ac:dyDescent="0.2">
      <c r="D254" s="19"/>
    </row>
    <row r="255" spans="4:9" ht="15.75" x14ac:dyDescent="0.2">
      <c r="D255" s="19"/>
    </row>
    <row r="256" spans="4:9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  <row r="514" spans="4:4" ht="15.75" x14ac:dyDescent="0.2">
      <c r="D514" s="19"/>
    </row>
    <row r="515" spans="4:4" ht="15.75" x14ac:dyDescent="0.2">
      <c r="D515" s="19"/>
    </row>
    <row r="516" spans="4:4" ht="15.75" x14ac:dyDescent="0.2">
      <c r="D516" s="19"/>
    </row>
    <row r="517" spans="4:4" ht="15.75" x14ac:dyDescent="0.2">
      <c r="D517" s="19"/>
    </row>
    <row r="518" spans="4:4" ht="15.75" x14ac:dyDescent="0.2">
      <c r="D518" s="19"/>
    </row>
    <row r="519" spans="4:4" ht="15.75" x14ac:dyDescent="0.2">
      <c r="D519" s="19"/>
    </row>
    <row r="520" spans="4:4" ht="15.75" x14ac:dyDescent="0.2">
      <c r="D520" s="19"/>
    </row>
    <row r="521" spans="4:4" ht="15.75" x14ac:dyDescent="0.2">
      <c r="D521" s="19"/>
    </row>
    <row r="522" spans="4:4" ht="15.75" x14ac:dyDescent="0.2">
      <c r="D522" s="19"/>
    </row>
    <row r="523" spans="4:4" ht="15.75" x14ac:dyDescent="0.2">
      <c r="D523" s="19"/>
    </row>
    <row r="524" spans="4:4" ht="15.75" x14ac:dyDescent="0.2">
      <c r="D524" s="19"/>
    </row>
    <row r="525" spans="4:4" ht="15.75" x14ac:dyDescent="0.2">
      <c r="D525" s="19"/>
    </row>
    <row r="526" spans="4:4" ht="15.75" x14ac:dyDescent="0.2">
      <c r="D526" s="19"/>
    </row>
    <row r="527" spans="4:4" ht="15.75" x14ac:dyDescent="0.2">
      <c r="D527" s="19"/>
    </row>
    <row r="528" spans="4:4" ht="15.75" x14ac:dyDescent="0.2">
      <c r="D528" s="19"/>
    </row>
    <row r="529" spans="4:4" ht="15.75" x14ac:dyDescent="0.2">
      <c r="D529" s="19"/>
    </row>
    <row r="530" spans="4:4" ht="15.75" x14ac:dyDescent="0.2">
      <c r="D530" s="19"/>
    </row>
    <row r="531" spans="4:4" ht="15.75" x14ac:dyDescent="0.2">
      <c r="D531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user</cp:lastModifiedBy>
  <cp:lastPrinted>2007-11-30T22:40:57Z</cp:lastPrinted>
  <dcterms:created xsi:type="dcterms:W3CDTF">2007-01-10T07:21:41Z</dcterms:created>
  <dcterms:modified xsi:type="dcterms:W3CDTF">2021-09-14T09:22:21Z</dcterms:modified>
</cp:coreProperties>
</file>